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<sst xmlns="http://schemas.openxmlformats.org/spreadsheetml/2006/main" count="367" uniqueCount="91">
  <si>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</si>
  <si>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</si>
  <si>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</si>
  <si>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</si>
  <si>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</si>
  <si>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</si>
  <si>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</si>
  <si>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</si>
  <si>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第9-2号</t>
  </si>
  <si>
    <t xml:space="preserve">　業務名</t>
  </si>
  <si>
    <t>温湯区域地すべり対策（砂防メンテ）用地測量業務委託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</si>
  <si>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</si>
  <si>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</si>
  <si>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</si>
  <si>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</si>
  <si>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</si>
  <si>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</si>
  <si>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</si>
  <si>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</si>
  <si>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</si>
  <si>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</si>
  <si>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</si>
  <si>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</si>
  <si>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</si>
  <si>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</si>
  <si>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</si>
  <si>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</si>
  <si>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</si>
  <si>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</si>
  <si>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</si>
  <si>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</si>
  <si>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</si>
  <si>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</si>
  <si>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</si>
  <si>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</si>
  <si>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</si>
  <si>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</si>
  <si>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</si>
  <si>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</si>
  <si>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</si>
  <si>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</si>
  <si>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</si>
  <si>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</si>
  <si>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</si>
  <si>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</si>
  <si>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</si>
  <si>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</si>
  <si>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</si>
  <si>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</si>
  <si>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</si>
  <si>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</si>
  <si>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</si>
  <si>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</si>
  <si>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</si>
  <si>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</si>
  <si>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現況実測平面図作成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</si>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</sst>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0.2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0.3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0.3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0.3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0.3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0.25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0.25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0.25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0.25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0.25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0.25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0.25</v>
      </c>
      <c r="G94" s="27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0.25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0.25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0.25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5" t="n">
        <v>0.25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53</v>
      </c>
      <c r="D113" s="16"/>
      <c r="E113" s="20"/>
      <c r="F113" s="22"/>
      <c r="G113" s="26">
        <f>G116+G119+G122+G125+G128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32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55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36</v>
      </c>
      <c r="F121" s="25" t="n">
        <v>0.25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56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28</v>
      </c>
      <c r="F124" s="25" t="n">
        <v>0.01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57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28</v>
      </c>
      <c r="F127" s="25" t="n">
        <v>0.01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58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5" t="n">
        <v>0.01</v>
      </c>
      <c r="G130" s="27"/>
      <c r="H130" s="29"/>
      <c r="J130" s="30"/>
      <c r="K130" s="31"/>
    </row>
    <row r="131" ht="15.0" customHeight="true">
      <c r="A131" s="14" t="s">
        <v>59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59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60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32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62</v>
      </c>
      <c r="B143" s="15"/>
      <c r="C143" s="15"/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62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63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64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65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66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67</v>
      </c>
      <c r="B161" s="15"/>
      <c r="C161" s="15"/>
      <c r="D161" s="16"/>
      <c r="E161" s="20"/>
      <c r="F161" s="22"/>
      <c r="G161" s="26">
        <f>G17+G20+G32+G131+G143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 t="s">
        <v>68</v>
      </c>
      <c r="B164" s="15"/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69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70</v>
      </c>
      <c r="B170" s="15"/>
      <c r="C170" s="15"/>
      <c r="D170" s="16"/>
      <c r="E170" s="20"/>
      <c r="F170" s="22"/>
      <c r="G170" s="26">
        <f>G161+G164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>
      <c r="A173" s="11" t="s">
        <v>71</v>
      </c>
      <c r="H173" s="13"/>
    </row>
    <row r="174">
      <c r="A174" s="11"/>
      <c r="H174" s="13"/>
    </row>
    <row r="175">
      <c r="A175" s="12"/>
      <c r="B175" s="12"/>
      <c r="C175" s="12"/>
      <c r="D175" s="12"/>
      <c r="E175" s="12"/>
      <c r="F175" s="12"/>
      <c r="G175" s="12"/>
      <c r="H175" s="13"/>
    </row>
    <row r="176" ht="15.0" customHeight="true">
      <c r="A176" s="14" t="s">
        <v>72</v>
      </c>
      <c r="B176" s="15"/>
      <c r="C176" s="15"/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1.0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73</v>
      </c>
      <c r="C179" s="15"/>
      <c r="D179" s="16"/>
      <c r="E179" s="20"/>
      <c r="F179" s="22"/>
      <c r="G179" s="26">
        <f>G182</f>
      </c>
      <c r="H179" s="28" t="s">
        <v>24</v>
      </c>
      <c r="J179" s="30" t="n">
        <v>53.0</v>
      </c>
      <c r="K179" s="31" t="n">
        <v>2.0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 t="s">
        <v>74</v>
      </c>
      <c r="D182" s="16"/>
      <c r="E182" s="20"/>
      <c r="F182" s="22"/>
      <c r="G182" s="26">
        <f>G185+G188</f>
      </c>
      <c r="H182" s="28" t="s">
        <v>24</v>
      </c>
      <c r="J182" s="30" t="n">
        <v>54.0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75</v>
      </c>
      <c r="E185" s="20"/>
      <c r="F185" s="24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 t="s">
        <v>76</v>
      </c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77</v>
      </c>
      <c r="F187" s="25" t="n">
        <v>2.5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78</v>
      </c>
      <c r="E188" s="20"/>
      <c r="F188" s="24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 t="s">
        <v>76</v>
      </c>
      <c r="E189" s="20" t="s">
        <v>24</v>
      </c>
      <c r="F189" s="24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77</v>
      </c>
      <c r="F190" s="25" t="n">
        <v>2.5</v>
      </c>
      <c r="G190" s="27"/>
      <c r="H190" s="29"/>
      <c r="J190" s="30"/>
      <c r="K190" s="31"/>
    </row>
    <row r="191" ht="15.0" customHeight="true">
      <c r="A191" s="14" t="s">
        <v>62</v>
      </c>
      <c r="B191" s="15"/>
      <c r="C191" s="15"/>
      <c r="D191" s="16"/>
      <c r="E191" s="20"/>
      <c r="F191" s="22"/>
      <c r="G191" s="26">
        <f>G194</f>
      </c>
      <c r="H191" s="28" t="s">
        <v>24</v>
      </c>
      <c r="J191" s="30" t="n">
        <v>57.0</v>
      </c>
      <c r="K191" s="31" t="n">
        <v>1.0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 t="s">
        <v>62</v>
      </c>
      <c r="C194" s="15"/>
      <c r="D194" s="16"/>
      <c r="E194" s="20"/>
      <c r="F194" s="22"/>
      <c r="G194" s="26">
        <f>G197+G203</f>
      </c>
      <c r="H194" s="28" t="s">
        <v>24</v>
      </c>
      <c r="J194" s="30" t="n">
        <v>58.0</v>
      </c>
      <c r="K194" s="31" t="n">
        <v>2.0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 t="s">
        <v>79</v>
      </c>
      <c r="D197" s="16"/>
      <c r="E197" s="20"/>
      <c r="F197" s="22"/>
      <c r="G197" s="26">
        <f>G200</f>
      </c>
      <c r="H197" s="28" t="s">
        <v>24</v>
      </c>
      <c r="J197" s="30" t="n">
        <v>59.0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79</v>
      </c>
      <c r="E200" s="20"/>
      <c r="F200" s="22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63</v>
      </c>
      <c r="D203" s="16"/>
      <c r="E203" s="20"/>
      <c r="F203" s="22"/>
      <c r="G203" s="26">
        <f>G206</f>
      </c>
      <c r="H203" s="28" t="s">
        <v>24</v>
      </c>
      <c r="J203" s="30" t="n">
        <v>61.0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64</v>
      </c>
      <c r="E206" s="20"/>
      <c r="F206" s="22"/>
      <c r="G206" s="27"/>
      <c r="H206" s="28" t="s">
        <v>24</v>
      </c>
      <c r="J206" s="30" t="n">
        <v>62.0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 t="s">
        <v>80</v>
      </c>
      <c r="B209" s="15"/>
      <c r="C209" s="15"/>
      <c r="D209" s="16"/>
      <c r="E209" s="20"/>
      <c r="F209" s="22"/>
      <c r="G209" s="26">
        <f>G173+G176+G191</f>
      </c>
      <c r="H209" s="28" t="s">
        <v>24</v>
      </c>
      <c r="J209" s="30" t="n">
        <v>63.0</v>
      </c>
      <c r="K209" s="31"/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 t="s">
        <v>81</v>
      </c>
      <c r="B212" s="15"/>
      <c r="C212" s="15"/>
      <c r="D212" s="16"/>
      <c r="E212" s="20"/>
      <c r="F212" s="22"/>
      <c r="G212" s="27"/>
      <c r="H212" s="28" t="s">
        <v>24</v>
      </c>
      <c r="J212" s="30" t="n">
        <v>64.0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82</v>
      </c>
      <c r="B215" s="15"/>
      <c r="C215" s="15"/>
      <c r="D215" s="16"/>
      <c r="E215" s="20"/>
      <c r="F215" s="22"/>
      <c r="G215" s="27"/>
      <c r="H215" s="28" t="s">
        <v>24</v>
      </c>
      <c r="J215" s="30" t="n">
        <v>65.0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83</v>
      </c>
      <c r="B218" s="15"/>
      <c r="C218" s="15"/>
      <c r="D218" s="16"/>
      <c r="E218" s="20"/>
      <c r="F218" s="22"/>
      <c r="G218" s="26">
        <f>G209+G212+G215</f>
      </c>
      <c r="H218" s="28" t="s">
        <v>24</v>
      </c>
      <c r="J218" s="30" t="n">
        <v>66.0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32" t="s">
        <v>84</v>
      </c>
      <c r="B221" s="33"/>
      <c r="C221" s="33"/>
      <c r="D221" s="34"/>
      <c r="E221" s="41"/>
      <c r="F221" s="44"/>
      <c r="G221" s="50">
        <f>G170+G218</f>
      </c>
      <c r="H221" s="51" t="s">
        <v>24</v>
      </c>
      <c r="J221" s="55" t="n">
        <v>67.0</v>
      </c>
      <c r="K221" s="55" t="n">
        <v>30.0</v>
      </c>
    </row>
    <row r="222" ht="15.0" customHeight="true">
      <c r="A222" s="35"/>
      <c r="B222" s="36"/>
      <c r="C222" s="36"/>
      <c r="D222" s="37"/>
      <c r="E222" s="42" t="s">
        <v>24</v>
      </c>
      <c r="F222" s="45"/>
      <c r="G222" s="50"/>
      <c r="H222" s="52" t="s">
        <v>24</v>
      </c>
    </row>
    <row r="223" ht="15.0" customHeight="true">
      <c r="A223" s="38"/>
      <c r="B223" s="39"/>
      <c r="C223" s="39"/>
      <c r="D223" s="40"/>
      <c r="E223" s="43" t="s">
        <v>25</v>
      </c>
      <c r="F223" s="46" t="n">
        <v>1.0</v>
      </c>
      <c r="G223" s="50"/>
      <c r="H223" s="53"/>
    </row>
    <row r="224">
      <c r="A224" s="56" t="s">
        <v>85</v>
      </c>
      <c r="B224" s="57" t="s">
        <v>86</v>
      </c>
      <c r="J224" s="30" t="n">
        <v>99999.0</v>
      </c>
    </row>
    <row r="225">
      <c r="A225" s="56" t="s">
        <v>87</v>
      </c>
      <c r="B225" s="57" t="s">
        <v>88</v>
      </c>
    </row>
    <row r="226">
      <c r="A226" s="56" t="s">
        <v>89</v>
      </c>
      <c r="B226" s="57" t="s">
        <v>90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A173:H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2026-06-12T02:29:05Z</dcterms:created>
  <dc:creator>Apache POI</dc:creator>
</cp:coreProperties>
</file>